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a_delovni_zvezek"/>
  <mc:AlternateContent xmlns:mc="http://schemas.openxmlformats.org/markup-compatibility/2006">
    <mc:Choice Requires="x15">
      <x15ac:absPath xmlns:x15ac="http://schemas.microsoft.com/office/spreadsheetml/2010/11/ac" url="\\vs-fs\JAVNA NAROČILA\JAVNI RAZPISI 2025\JAVNO NAROČILO\MZN 2026-2030\POPRAVEK ŠT. 1\"/>
    </mc:Choice>
  </mc:AlternateContent>
  <bookViews>
    <workbookView xWindow="0" yWindow="0" windowWidth="25200" windowHeight="11985"/>
  </bookViews>
  <sheets>
    <sheet name="POPRAVEK" sheetId="1" r:id="rId1"/>
  </sheets>
  <definedNames>
    <definedName name="_xlnm.Print_Area" localSheetId="0">POPRAVEK!$A$1:$N$7</definedName>
  </definedNames>
  <calcPr calcId="152511"/>
</workbook>
</file>

<file path=xl/calcChain.xml><?xml version="1.0" encoding="utf-8"?>
<calcChain xmlns="http://schemas.openxmlformats.org/spreadsheetml/2006/main">
  <c r="L10" i="1" l="1"/>
  <c r="K10" i="1"/>
  <c r="M10" i="1" s="1"/>
  <c r="L11" i="1" l="1"/>
  <c r="K11" i="1"/>
  <c r="M11" i="1" s="1"/>
  <c r="L9" i="1"/>
  <c r="K9" i="1"/>
  <c r="M9" i="1" s="1"/>
  <c r="L8" i="1" l="1"/>
  <c r="L12" i="1" s="1"/>
  <c r="K8" i="1"/>
  <c r="M8" i="1" s="1"/>
  <c r="M12" i="1" s="1"/>
</calcChain>
</file>

<file path=xl/sharedStrings.xml><?xml version="1.0" encoding="utf-8"?>
<sst xmlns="http://schemas.openxmlformats.org/spreadsheetml/2006/main" count="33" uniqueCount="30">
  <si>
    <t>SKLOP 1: MATERIAL ZA OSKRBO RANE</t>
  </si>
  <si>
    <t>Zap.št.</t>
  </si>
  <si>
    <t>OPIS  IZDELKA</t>
  </si>
  <si>
    <t>Količina</t>
  </si>
  <si>
    <t>EM</t>
  </si>
  <si>
    <t>PROIZVAJALEC</t>
  </si>
  <si>
    <t>ponujen izdelek</t>
  </si>
  <si>
    <t>Kataloška</t>
  </si>
  <si>
    <t>pakiranje</t>
  </si>
  <si>
    <t>cena/EM brez DDV</t>
  </si>
  <si>
    <t>% DDV</t>
  </si>
  <si>
    <t>cena/EM z DDV</t>
  </si>
  <si>
    <t>SKUPAJ brez DDV</t>
  </si>
  <si>
    <t>SKUPAJ z DDV</t>
  </si>
  <si>
    <t>številka</t>
  </si>
  <si>
    <t>1.</t>
  </si>
  <si>
    <t>1.1.</t>
  </si>
  <si>
    <t>kos</t>
  </si>
  <si>
    <t>2.</t>
  </si>
  <si>
    <t>3.</t>
  </si>
  <si>
    <t>SKUPAJ</t>
  </si>
  <si>
    <t>1.2.</t>
  </si>
  <si>
    <t>Datum:_______</t>
  </si>
  <si>
    <t>Žig in podpis ponudnika:_____________</t>
  </si>
  <si>
    <t>Dimenzije 10cm x 10 cm +/-1cm</t>
  </si>
  <si>
    <t>Dimenzije: 20cm x 30cm +/- 2cm</t>
  </si>
  <si>
    <r>
      <t xml:space="preserve"> V</t>
    </r>
    <r>
      <rPr>
        <b/>
        <sz val="8"/>
        <color theme="1"/>
        <rFont val="Arial"/>
        <family val="2"/>
      </rPr>
      <t>isokovpojna obloga za rane, 4-5 slojna,</t>
    </r>
    <r>
      <rPr>
        <sz val="8"/>
        <color theme="1"/>
        <rFont val="Arial"/>
        <family val="2"/>
      </rPr>
      <t xml:space="preserve"> vsebuje jedro, ki učinkovito absorbira in zadržuje izloček, tudi pod pritiskom. Jedro je obdano s hidrofobnim zračnim slojem in hidrofilnim kontaktnim slojem, ki omogoča prehod tekočine. Obloga absorbira in v vpojnem jedru zadržuje izloček ter presežek MMP, kar zmanjšuje tveganje za maceracijo in spodbuja celjenje. Namenjena je oskrbi zmerno do močno eksudirajočih ran, kot so venski in arterijski ulkusi, PZP, diabetična stopala ter  kirurške rane. Vpojnost obloge vsaj 1,8 g/cm².</t>
    </r>
  </si>
  <si>
    <r>
      <rPr>
        <b/>
        <sz val="8"/>
        <color theme="1"/>
        <rFont val="Arial"/>
        <family val="2"/>
      </rPr>
      <t>Vpojna obloga z bakrom</t>
    </r>
    <r>
      <rPr>
        <sz val="8"/>
        <color theme="1"/>
        <rFont val="Arial"/>
        <family val="2"/>
        <charset val="238"/>
      </rPr>
      <t xml:space="preserve"> - 2-slojna antimikrobna obloga za rane z bakrovim oksidom je vpojna mehka nelepljiva obloga za površinske rane, ki absorbira 8- do 10-kratnik svoje teže. Stični netkani sloj iz polipropilena ter notranji vpojni sloj iz celuloze in poliestra vsebujeta 3 % vlaken, ki so prevlečena z bakrovim oksidom. Zaradi neprekinjenega sproščanja bakrovih ionov ima obloga izrazite antimikrobne lastnosti in je učinkovita proti širokemu spektru mikroorganizmov, vključno z bakterijami, odpornimi na antibiotike, kot sta VRE  in MRSA. Dimenzije: 10x11cm +/- 1,5cm</t>
    </r>
  </si>
  <si>
    <r>
      <rPr>
        <b/>
        <sz val="8"/>
        <color theme="1"/>
        <rFont val="Arial CE"/>
      </rPr>
      <t>Robčki za mehanski debridement</t>
    </r>
    <r>
      <rPr>
        <sz val="8"/>
        <color theme="1"/>
        <rFont val="Arial CE"/>
      </rPr>
      <t>, sterilni, prepojeni s posebno raztopino, ki vsebuje alantoin kot mehčalno sredstvo, poloksamer kot površinsko aktivno učinkovino in aloje vero za vlaženje in pomirjanje. Sestavine razgradijo biofilm na dnu rane, kar omogoča, da tehnologija zanke zajame in odstrani ostanke izločkov, fibrina, nekrotičnega tkiva in bakterijskega biofilma. Dimenzija robčka: 20x20cm +/- 2cm</t>
    </r>
  </si>
  <si>
    <r>
      <t xml:space="preserve">PODSKLOP 1.9. DRUGE VPOJNE OBLOGE IN ČIŠČENJE RANE - </t>
    </r>
    <r>
      <rPr>
        <b/>
        <i/>
        <sz val="8"/>
        <color rgb="FFFF0000"/>
        <rFont val="Arial CE"/>
        <charset val="238"/>
      </rPr>
      <t>POPRAVEK</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</si>
</sst>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
    <numFmt numFmtId="165" formatCode="_-* #,##0.0000\ _€_-;\-* #,##0.0000\ _€_-;_-* &quot;-&quot;????\ _€_-;_-@_-"/>
  </numFmts>
  <fonts count="18" x14ac:knownFonts="1">
    <font>
      <sz val="11"/>
      <color theme="1"/>
      <name val="Calibri"/>
      <family val="2"/>
      <charset val="238"/>
      <scheme val="minor"/>
    </font>
    <font>
      <sz val="8"/>
      <name val="Arial CE"/>
      <family val="2"/>
      <charset val="238"/>
    </font>
    <font>
      <b/>
      <sz val="8"/>
      <name val="Arial CE"/>
      <family val="2"/>
      <charset val="238"/>
    </font>
    <font>
      <b/>
      <sz val="8"/>
      <name val="Arial CE"/>
      <charset val="238"/>
    </font>
    <font>
      <b/>
      <sz val="11"/>
      <color indexed="8"/>
      <name val="Calibri"/>
      <family val="2"/>
      <charset val="238"/>
    </font>
    <font>
      <b/>
      <sz val="8"/>
      <color indexed="8"/>
      <name val="Calibri"/>
      <family val="2"/>
      <charset val="238"/>
    </font>
    <font>
      <sz val="9"/>
      <name val="Arial CE"/>
      <family val="2"/>
      <charset val="238"/>
    </font>
    <font>
      <sz val="10"/>
      <name val="Arial CE"/>
      <charset val="238"/>
    </font>
    <font>
      <b/>
      <i/>
      <sz val="8"/>
      <name val="Arial CE"/>
      <family val="2"/>
      <charset val="238"/>
    </font>
    <font>
      <sz val="8"/>
      <color theme="1"/>
      <name val="Arial"/>
      <family val="2"/>
      <charset val="238"/>
    </font>
    <font>
      <b/>
      <sz val="10"/>
      <color rgb="FFFF0000"/>
      <name val="Arial CE"/>
      <family val="2"/>
      <charset val="238"/>
    </font>
    <font>
      <sz val="8"/>
      <color theme="1"/>
      <name val="Arial"/>
      <family val="2"/>
    </font>
    <font>
      <b/>
      <sz val="8"/>
      <color theme="1"/>
      <name val="Arial"/>
      <family val="2"/>
    </font>
    <font>
      <b/>
      <sz val="8"/>
      <color theme="1"/>
      <name val="Arial CE"/>
      <family val="2"/>
      <charset val="238"/>
    </font>
    <font>
      <b/>
      <sz val="8"/>
      <color theme="1"/>
      <name val="Arial CE"/>
      <charset val="238"/>
    </font>
    <font>
      <sz val="8"/>
      <color theme="1"/>
      <name val="Arial CE"/>
    </font>
    <font>
      <b/>
      <sz val="8"/>
      <color theme="1"/>
      <name val="Arial CE"/>
    </font>
    <font>
      <b/>
      <i/>
      <sz val="8"/>
      <color rgb="FFFF0000"/>
      <name val="Arial CE"/>
      <charset val="238"/>
    </font>
  </fonts>
  <fills count="9">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theme="0" tint="-0.249977111117893"/>
        <bgColor indexed="64"/>
      </patternFill>
    </fill>
    <fill>
      <patternFill patternType="solid">
        <fgColor theme="0"/>
        <bgColor indexed="64"/>
      </patternFill>
    </fill>
    <fill>
      <patternFill patternType="solid">
        <fgColor theme="4" tint="0.59996337778862885"/>
        <bgColor indexed="64"/>
      </patternFill>
    </fill>
    <fill>
      <patternFill patternType="solid">
        <fgColor rgb="FFFFFF00"/>
        <bgColor indexed="64"/>
      </patternFill>
    </fill>
    <fill>
      <patternFill patternType="solid">
        <fgColor theme="7" tint="0.39997558519241921"/>
        <bgColor indexed="64"/>
      </patternFill>
    </fill>
  </fills>
  <borders count="10">
    <border>
      <left/>
      <right/>
      <top/>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s>
  <cellStyleXfs count="2">
    <xf numFmtId="0" fontId="0" fillId="0" borderId="0"/>
    <xf numFmtId="0" fontId="7" fillId="0" borderId="0"/>
  </cellStyleXfs>
  <cellXfs count="56">
    <xf numFmtId="0" fontId="0" fillId="0" borderId="0" xfId="0"/>
    <xf numFmtId="0" fontId="1" fillId="0" borderId="0" xfId="0" applyFont="1" applyAlignment="1" applyProtection="1">
      <alignment horizontal="left"/>
    </xf>
    <xf numFmtId="0" fontId="0" fillId="0" borderId="0" xfId="0" applyProtection="1"/>
    <xf numFmtId="4" fontId="1" fillId="0" borderId="0" xfId="0" applyNumberFormat="1" applyFont="1" applyAlignment="1" applyProtection="1">
      <alignment horizontal="right"/>
    </xf>
    <xf numFmtId="0" fontId="1" fillId="0" borderId="0" xfId="0" applyFont="1" applyAlignment="1" applyProtection="1">
      <alignment horizontal="center"/>
    </xf>
    <xf numFmtId="0" fontId="1" fillId="0" borderId="0" xfId="0" applyNumberFormat="1" applyFont="1" applyFill="1" applyBorder="1" applyAlignment="1" applyProtection="1">
      <alignment horizontal="left"/>
    </xf>
    <xf numFmtId="0" fontId="1" fillId="0" borderId="0" xfId="0" applyFont="1" applyFill="1" applyBorder="1" applyAlignment="1" applyProtection="1">
      <alignment wrapText="1"/>
    </xf>
    <xf numFmtId="0" fontId="1" fillId="0" borderId="0" xfId="0" applyFont="1" applyFill="1" applyBorder="1" applyProtection="1"/>
    <xf numFmtId="0" fontId="1" fillId="0" borderId="0" xfId="0" applyFont="1" applyFill="1" applyBorder="1" applyAlignment="1" applyProtection="1">
      <alignment horizontal="center"/>
    </xf>
    <xf numFmtId="164" fontId="1" fillId="0" borderId="0" xfId="0" applyNumberFormat="1" applyFont="1" applyFill="1" applyBorder="1" applyProtection="1"/>
    <xf numFmtId="0" fontId="0" fillId="0" borderId="0" xfId="0" applyFill="1" applyProtection="1"/>
    <xf numFmtId="0" fontId="1" fillId="0" borderId="3" xfId="0" applyNumberFormat="1" applyFont="1" applyBorder="1" applyAlignment="1" applyProtection="1">
      <alignment horizontal="right" vertical="center"/>
    </xf>
    <xf numFmtId="3" fontId="1" fillId="0" borderId="3" xfId="0" applyNumberFormat="1" applyFont="1" applyFill="1" applyBorder="1" applyAlignment="1" applyProtection="1">
      <alignment horizontal="center" vertical="center"/>
    </xf>
    <xf numFmtId="0" fontId="1" fillId="0" borderId="3" xfId="0" applyFont="1" applyBorder="1" applyAlignment="1" applyProtection="1">
      <alignment horizontal="center" vertical="center"/>
    </xf>
    <xf numFmtId="0" fontId="1" fillId="0" borderId="3" xfId="0" applyNumberFormat="1" applyFont="1" applyBorder="1" applyAlignment="1" applyProtection="1">
      <alignment horizontal="center" vertical="center"/>
    </xf>
    <xf numFmtId="0" fontId="6" fillId="6" borderId="3" xfId="0" applyFont="1" applyFill="1" applyBorder="1" applyAlignment="1" applyProtection="1">
      <alignment wrapText="1"/>
    </xf>
    <xf numFmtId="0" fontId="2" fillId="2" borderId="1" xfId="0" applyFont="1" applyFill="1" applyBorder="1" applyAlignment="1" applyProtection="1">
      <alignment horizontal="center" wrapText="1"/>
    </xf>
    <xf numFmtId="0" fontId="3" fillId="4" borderId="2" xfId="0" applyFont="1" applyFill="1" applyBorder="1" applyAlignment="1" applyProtection="1">
      <alignment horizontal="center" wrapText="1"/>
    </xf>
    <xf numFmtId="0" fontId="1" fillId="0" borderId="3" xfId="0" applyFont="1" applyFill="1" applyBorder="1" applyAlignment="1" applyProtection="1">
      <alignment horizontal="center" vertical="center"/>
    </xf>
    <xf numFmtId="165" fontId="0" fillId="5" borderId="3" xfId="0" applyNumberFormat="1" applyFill="1" applyBorder="1" applyProtection="1"/>
    <xf numFmtId="0" fontId="1" fillId="5" borderId="3" xfId="0" applyNumberFormat="1" applyFont="1" applyFill="1" applyBorder="1" applyAlignment="1" applyProtection="1">
      <alignment horizontal="center" vertical="center"/>
    </xf>
    <xf numFmtId="0" fontId="1" fillId="3" borderId="3" xfId="0" applyFont="1" applyFill="1" applyBorder="1" applyAlignment="1" applyProtection="1">
      <alignment horizontal="center"/>
      <protection locked="0"/>
    </xf>
    <xf numFmtId="0" fontId="1" fillId="4" borderId="3" xfId="0" applyNumberFormat="1" applyFont="1" applyFill="1" applyBorder="1" applyAlignment="1" applyProtection="1">
      <alignment horizontal="left"/>
    </xf>
    <xf numFmtId="0" fontId="1" fillId="4" borderId="3" xfId="0" applyFont="1" applyFill="1" applyBorder="1" applyProtection="1"/>
    <xf numFmtId="0" fontId="1" fillId="4" borderId="3" xfId="0" applyFont="1" applyFill="1" applyBorder="1" applyAlignment="1" applyProtection="1">
      <alignment horizontal="center"/>
    </xf>
    <xf numFmtId="164" fontId="1" fillId="4" borderId="3" xfId="0" applyNumberFormat="1" applyFont="1" applyFill="1" applyBorder="1" applyProtection="1"/>
    <xf numFmtId="0" fontId="0" fillId="4" borderId="3" xfId="0" applyFill="1" applyBorder="1" applyProtection="1"/>
    <xf numFmtId="0" fontId="2" fillId="0" borderId="0" xfId="0" applyFont="1" applyFill="1" applyBorder="1" applyAlignment="1" applyProtection="1">
      <alignment horizontal="left"/>
    </xf>
    <xf numFmtId="0" fontId="2" fillId="0" borderId="0" xfId="0" applyFont="1" applyFill="1" applyBorder="1" applyProtection="1"/>
    <xf numFmtId="0" fontId="1" fillId="0" borderId="0" xfId="0" applyFont="1" applyFill="1" applyBorder="1" applyAlignment="1" applyProtection="1"/>
    <xf numFmtId="0" fontId="1" fillId="0" borderId="0" xfId="0" applyFont="1" applyFill="1" applyProtection="1"/>
    <xf numFmtId="0" fontId="3" fillId="4" borderId="3" xfId="0" applyFont="1" applyFill="1" applyBorder="1" applyAlignment="1" applyProtection="1">
      <alignment wrapText="1"/>
    </xf>
    <xf numFmtId="165" fontId="0" fillId="0" borderId="0" xfId="0" applyNumberFormat="1" applyFill="1" applyProtection="1"/>
    <xf numFmtId="0" fontId="0" fillId="0" borderId="0" xfId="0" applyProtection="1">
      <protection locked="0"/>
    </xf>
    <xf numFmtId="0" fontId="8" fillId="8" borderId="0" xfId="0" applyFont="1" applyFill="1" applyBorder="1" applyAlignment="1" applyProtection="1"/>
    <xf numFmtId="165" fontId="4" fillId="7" borderId="3" xfId="0" applyNumberFormat="1" applyFont="1" applyFill="1" applyBorder="1" applyProtection="1"/>
    <xf numFmtId="0" fontId="10" fillId="7" borderId="0" xfId="0" applyFont="1" applyFill="1" applyBorder="1" applyProtection="1"/>
    <xf numFmtId="0" fontId="0" fillId="0" borderId="0" xfId="0" applyAlignment="1" applyProtection="1">
      <alignment vertical="center"/>
      <protection locked="0"/>
    </xf>
    <xf numFmtId="0" fontId="11" fillId="5" borderId="3" xfId="0" applyFont="1" applyFill="1" applyBorder="1" applyAlignment="1" applyProtection="1">
      <alignment wrapText="1"/>
    </xf>
    <xf numFmtId="0" fontId="13" fillId="0" borderId="3" xfId="0" applyFont="1" applyBorder="1" applyAlignment="1" applyProtection="1">
      <alignment vertical="top" wrapText="1"/>
    </xf>
    <xf numFmtId="0" fontId="14" fillId="0" borderId="3" xfId="0" applyFont="1" applyBorder="1" applyAlignment="1" applyProtection="1">
      <alignment wrapText="1"/>
    </xf>
    <xf numFmtId="0" fontId="15" fillId="0" borderId="3" xfId="0" applyFont="1" applyFill="1" applyBorder="1" applyAlignment="1" applyProtection="1">
      <alignment wrapText="1"/>
    </xf>
    <xf numFmtId="0" fontId="6" fillId="6" borderId="3" xfId="0" applyFont="1" applyFill="1" applyBorder="1" applyAlignment="1" applyProtection="1">
      <alignment wrapText="1"/>
      <protection locked="0"/>
    </xf>
    <xf numFmtId="0" fontId="4" fillId="4" borderId="7"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2" fillId="2" borderId="6" xfId="0" applyFont="1" applyFill="1" applyBorder="1" applyAlignment="1" applyProtection="1">
      <alignment horizontal="center" vertical="center" wrapText="1"/>
    </xf>
    <xf numFmtId="0" fontId="1" fillId="0" borderId="5" xfId="0" applyFont="1" applyBorder="1" applyAlignment="1" applyProtection="1">
      <alignment horizontal="center" vertical="center" wrapText="1"/>
    </xf>
    <xf numFmtId="0" fontId="3" fillId="2" borderId="8" xfId="0" applyFont="1" applyFill="1" applyBorder="1" applyAlignment="1" applyProtection="1">
      <alignment horizontal="center" vertical="center" wrapText="1"/>
    </xf>
    <xf numFmtId="0" fontId="5" fillId="0" borderId="9" xfId="0" applyFont="1" applyBorder="1" applyAlignment="1" applyProtection="1">
      <alignment horizontal="center" vertical="center" wrapText="1"/>
    </xf>
    <xf numFmtId="0" fontId="2" fillId="2" borderId="6" xfId="0" applyFont="1" applyFill="1" applyBorder="1" applyAlignment="1" applyProtection="1">
      <alignment horizontal="center" wrapText="1"/>
    </xf>
    <xf numFmtId="0" fontId="0" fillId="0" borderId="5" xfId="0" applyBorder="1" applyAlignment="1" applyProtection="1">
      <alignment horizontal="center" wrapText="1"/>
    </xf>
    <xf numFmtId="0" fontId="2" fillId="2" borderId="6" xfId="0" applyFont="1" applyFill="1" applyBorder="1" applyAlignment="1" applyProtection="1">
      <alignment horizontal="center" vertical="center"/>
    </xf>
    <xf numFmtId="0" fontId="0" fillId="0" borderId="5" xfId="0" applyBorder="1" applyAlignment="1" applyProtection="1">
      <alignment vertical="center"/>
    </xf>
    <xf numFmtId="4" fontId="2" fillId="2" borderId="6" xfId="0" applyNumberFormat="1" applyFont="1" applyFill="1" applyBorder="1" applyAlignment="1" applyProtection="1">
      <alignment horizontal="center" vertical="center" wrapText="1"/>
    </xf>
    <xf numFmtId="0" fontId="0" fillId="0" borderId="5" xfId="0" applyBorder="1" applyAlignment="1" applyProtection="1">
      <alignment horizontal="center" vertical="center"/>
    </xf>
    <xf numFmtId="0" fontId="0" fillId="0" borderId="5" xfId="0" applyBorder="1" applyAlignment="1" applyProtection="1">
      <alignment horizontal="center" vertical="center" wrapText="1"/>
    </xf>
  </cellXfs>
  <cellStyles count="2">
    <cellStyle name="Navadno" xfId="0" builtinId="0"/>
    <cellStyle name="Navadno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tabColor theme="9" tint="-0.249977111117893"/>
  </sheetPr>
  <dimension ref="A1:M14"/>
  <sheetViews>
    <sheetView showGridLines="0" tabSelected="1" workbookViewId="0">
      <pane ySplit="1" topLeftCell="A2" activePane="bottomLeft" state="frozen"/>
      <selection pane="bottomLeft" activeCell="O11" sqref="O11"/>
    </sheetView>
  </sheetViews>
  <sheetFormatPr defaultColWidth="9.140625" defaultRowHeight="15" x14ac:dyDescent="0.25"/>
  <cols>
    <col min="1" max="1" width="9.140625" style="2"/>
    <col min="2" max="2" width="59.7109375" style="2" customWidth="1"/>
    <col min="3" max="4" width="9.140625" style="2"/>
    <col min="5" max="5" width="12.5703125" style="2" customWidth="1"/>
    <col min="6" max="8" width="9.140625" style="2"/>
    <col min="9" max="9" width="9.42578125" style="2" bestFit="1" customWidth="1"/>
    <col min="10" max="11" width="9.140625" style="2"/>
    <col min="12" max="12" width="13.28515625" style="2" customWidth="1"/>
    <col min="13" max="13" width="14.140625" style="2" customWidth="1"/>
    <col min="14" max="16384" width="9.140625" style="2"/>
  </cols>
  <sheetData>
    <row r="1" spans="1:13" x14ac:dyDescent="0.25">
      <c r="A1" s="1"/>
      <c r="B1" s="36" t="s">
        <v>0</v>
      </c>
      <c r="C1" s="3"/>
      <c r="D1" s="4"/>
      <c r="E1" s="4"/>
      <c r="F1" s="4"/>
      <c r="G1" s="4"/>
    </row>
    <row r="2" spans="1:13" x14ac:dyDescent="0.25">
      <c r="A2" s="5"/>
      <c r="B2" s="6"/>
      <c r="C2" s="7"/>
      <c r="D2" s="8"/>
      <c r="E2" s="8"/>
      <c r="F2" s="8"/>
      <c r="G2" s="8"/>
      <c r="H2" s="9"/>
      <c r="I2" s="10"/>
      <c r="J2" s="10"/>
      <c r="K2" s="10"/>
      <c r="L2" s="10"/>
      <c r="M2" s="10"/>
    </row>
    <row r="3" spans="1:13" x14ac:dyDescent="0.25">
      <c r="A3" s="5"/>
      <c r="B3" s="6"/>
      <c r="C3" s="7"/>
      <c r="D3" s="8"/>
      <c r="E3" s="8"/>
      <c r="F3" s="8"/>
      <c r="G3" s="8"/>
      <c r="H3" s="9"/>
      <c r="I3" s="10"/>
      <c r="J3" s="10"/>
      <c r="K3" s="10"/>
      <c r="L3" s="32"/>
      <c r="M3" s="10"/>
    </row>
    <row r="4" spans="1:13" ht="15.75" thickBot="1" x14ac:dyDescent="0.3">
      <c r="A4" s="27"/>
      <c r="B4" s="34" t="s">
        <v>29</v>
      </c>
      <c r="C4" s="28"/>
      <c r="D4" s="28"/>
      <c r="E4" s="29"/>
      <c r="F4" s="28"/>
      <c r="G4" s="28"/>
      <c r="H4" s="30"/>
      <c r="I4" s="10"/>
      <c r="J4" s="10"/>
      <c r="K4" s="10"/>
      <c r="L4" s="10"/>
      <c r="M4" s="10"/>
    </row>
    <row r="5" spans="1:13" ht="14.45" customHeight="1" x14ac:dyDescent="0.25">
      <c r="A5" s="49" t="s">
        <v>1</v>
      </c>
      <c r="B5" s="51" t="s">
        <v>2</v>
      </c>
      <c r="C5" s="53" t="s">
        <v>3</v>
      </c>
      <c r="D5" s="51" t="s">
        <v>4</v>
      </c>
      <c r="E5" s="45" t="s">
        <v>5</v>
      </c>
      <c r="F5" s="45" t="s">
        <v>6</v>
      </c>
      <c r="G5" s="16" t="s">
        <v>7</v>
      </c>
      <c r="H5" s="47" t="s">
        <v>8</v>
      </c>
      <c r="I5" s="43" t="s">
        <v>9</v>
      </c>
      <c r="J5" s="43" t="s">
        <v>10</v>
      </c>
      <c r="K5" s="43" t="s">
        <v>11</v>
      </c>
      <c r="L5" s="43" t="s">
        <v>12</v>
      </c>
      <c r="M5" s="43" t="s">
        <v>13</v>
      </c>
    </row>
    <row r="6" spans="1:13" ht="15.75" thickBot="1" x14ac:dyDescent="0.3">
      <c r="A6" s="50"/>
      <c r="B6" s="52"/>
      <c r="C6" s="46"/>
      <c r="D6" s="54"/>
      <c r="E6" s="55"/>
      <c r="F6" s="46"/>
      <c r="G6" s="17" t="s">
        <v>14</v>
      </c>
      <c r="H6" s="48"/>
      <c r="I6" s="44"/>
      <c r="J6" s="44"/>
      <c r="K6" s="44"/>
      <c r="L6" s="44"/>
      <c r="M6" s="44"/>
    </row>
    <row r="7" spans="1:13" ht="79.5" x14ac:dyDescent="0.25">
      <c r="A7" s="14" t="s">
        <v>15</v>
      </c>
      <c r="B7" s="38" t="s">
        <v>26</v>
      </c>
      <c r="C7" s="18"/>
      <c r="D7" s="13"/>
      <c r="E7" s="42"/>
      <c r="F7" s="42"/>
      <c r="G7" s="42"/>
      <c r="H7" s="42"/>
      <c r="I7" s="42"/>
      <c r="J7" s="42"/>
      <c r="K7" s="15"/>
      <c r="L7" s="15"/>
      <c r="M7" s="15"/>
    </row>
    <row r="8" spans="1:13" x14ac:dyDescent="0.25">
      <c r="A8" s="11" t="s">
        <v>16</v>
      </c>
      <c r="B8" s="39" t="s">
        <v>24</v>
      </c>
      <c r="C8" s="12">
        <v>500</v>
      </c>
      <c r="D8" s="13" t="s">
        <v>17</v>
      </c>
      <c r="E8" s="21"/>
      <c r="F8" s="21"/>
      <c r="G8" s="21"/>
      <c r="H8" s="21"/>
      <c r="I8" s="21"/>
      <c r="J8" s="21"/>
      <c r="K8" s="19">
        <f>I8+(I8*J8/100)</f>
        <v>0</v>
      </c>
      <c r="L8" s="19">
        <f>C8*I8</f>
        <v>0</v>
      </c>
      <c r="M8" s="19">
        <f>C8*K8</f>
        <v>0</v>
      </c>
    </row>
    <row r="9" spans="1:13" x14ac:dyDescent="0.25">
      <c r="A9" s="11" t="s">
        <v>21</v>
      </c>
      <c r="B9" s="40" t="s">
        <v>25</v>
      </c>
      <c r="C9" s="12">
        <v>300</v>
      </c>
      <c r="D9" s="13" t="s">
        <v>17</v>
      </c>
      <c r="E9" s="21"/>
      <c r="F9" s="21"/>
      <c r="G9" s="21"/>
      <c r="H9" s="21"/>
      <c r="I9" s="21"/>
      <c r="J9" s="21"/>
      <c r="K9" s="19">
        <f>I9+(I9*J9/100)</f>
        <v>0</v>
      </c>
      <c r="L9" s="19">
        <f>C9*I9</f>
        <v>0</v>
      </c>
      <c r="M9" s="19">
        <f>C9*K9</f>
        <v>0</v>
      </c>
    </row>
    <row r="10" spans="1:13" ht="90.75" x14ac:dyDescent="0.25">
      <c r="A10" s="20" t="s">
        <v>18</v>
      </c>
      <c r="B10" s="38" t="s">
        <v>27</v>
      </c>
      <c r="C10" s="12">
        <v>300</v>
      </c>
      <c r="D10" s="13" t="s">
        <v>17</v>
      </c>
      <c r="E10" s="21"/>
      <c r="F10" s="21"/>
      <c r="G10" s="21"/>
      <c r="H10" s="21"/>
      <c r="I10" s="21"/>
      <c r="J10" s="21"/>
      <c r="K10" s="19">
        <f>I10+(I10*J10/100)</f>
        <v>0</v>
      </c>
      <c r="L10" s="19">
        <f>C10*I10</f>
        <v>0</v>
      </c>
      <c r="M10" s="19">
        <f>C10*K10</f>
        <v>0</v>
      </c>
    </row>
    <row r="11" spans="1:13" ht="68.25" x14ac:dyDescent="0.25">
      <c r="A11" s="20" t="s">
        <v>19</v>
      </c>
      <c r="B11" s="41" t="s">
        <v>28</v>
      </c>
      <c r="C11" s="12">
        <v>600</v>
      </c>
      <c r="D11" s="13" t="s">
        <v>17</v>
      </c>
      <c r="E11" s="21"/>
      <c r="F11" s="21"/>
      <c r="G11" s="21"/>
      <c r="H11" s="21"/>
      <c r="I11" s="21"/>
      <c r="J11" s="21"/>
      <c r="K11" s="19">
        <f>I11+(I11*J11/100)</f>
        <v>0</v>
      </c>
      <c r="L11" s="19">
        <f>C11*I11</f>
        <v>0</v>
      </c>
      <c r="M11" s="19">
        <f>C11*K11</f>
        <v>0</v>
      </c>
    </row>
    <row r="12" spans="1:13" x14ac:dyDescent="0.25">
      <c r="A12" s="22"/>
      <c r="B12" s="31" t="s">
        <v>20</v>
      </c>
      <c r="C12" s="23"/>
      <c r="D12" s="24"/>
      <c r="E12" s="24"/>
      <c r="F12" s="24"/>
      <c r="G12" s="24"/>
      <c r="H12" s="25"/>
      <c r="I12" s="26"/>
      <c r="J12" s="26"/>
      <c r="K12" s="26"/>
      <c r="L12" s="35">
        <f>SUM(L7:L11)</f>
        <v>0</v>
      </c>
      <c r="M12" s="35">
        <f>SUM(M7:M11)</f>
        <v>0</v>
      </c>
    </row>
    <row r="14" spans="1:13" customFormat="1" x14ac:dyDescent="0.25">
      <c r="A14" s="37"/>
      <c r="B14" s="33" t="s">
        <v>22</v>
      </c>
      <c r="C14" s="33"/>
      <c r="D14" s="33"/>
      <c r="E14" s="33"/>
      <c r="F14" s="33"/>
      <c r="G14" s="33"/>
      <c r="H14" s="33"/>
      <c r="I14" s="33" t="s">
        <v>23</v>
      </c>
      <c r="J14" s="33"/>
      <c r="K14" s="33"/>
      <c r="L14" s="33"/>
      <c r="M14" s="2"/>
    </row>
  </sheetData>
  <sheetProtection algorithmName="SHA-512" hashValue="AtG59YuPI2kT3I6pJZDeAkhJLI6K1HK+KmjaeIoA//OAtfC+Bcb1VNhD7KXjRnQbOB9F1TNCQuNGjgda1d0DyA==" saltValue="9b+aUbiREo5zXbM3U8p5sw==" spinCount="100000" sheet="1" objects="1" scenarios="1" formatCells="0" formatColumns="0" formatRows="0"/>
  <protectedRanges>
    <protectedRange sqref="E2:G2" name="Obseg1_3_1"/>
    <protectedRange sqref="E12:G12 E3:G3" name="Obseg1_7_1"/>
    <protectedRange sqref="E8:J11" name="Obseg1_8_1"/>
    <protectedRange sqref="E7:M7" name="Obseg1_9_1"/>
  </protectedRanges>
  <mergeCells count="12">
    <mergeCell ref="A5:A6"/>
    <mergeCell ref="B5:B6"/>
    <mergeCell ref="C5:C6"/>
    <mergeCell ref="D5:D6"/>
    <mergeCell ref="E5:E6"/>
    <mergeCell ref="L5:L6"/>
    <mergeCell ref="M5:M6"/>
    <mergeCell ref="F5:F6"/>
    <mergeCell ref="H5:H6"/>
    <mergeCell ref="I5:I6"/>
    <mergeCell ref="J5:J6"/>
    <mergeCell ref="K5:K6"/>
  </mergeCells>
  <pageMargins left="0.70866141732283472" right="0.70866141732283472" top="0.74803149606299213" bottom="0.74803149606299213" header="0.31496062992125984" footer="0.31496062992125984"/>
  <pageSetup paperSize="9"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POPRAVEK</vt:lpstr>
      <vt:lpstr>POPRAVEK!Področje_tiskanja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 sistema Windows</dc:creator>
  <cp:lastModifiedBy>Jože Manfreda</cp:lastModifiedBy>
  <cp:lastPrinted>2025-01-27T11:59:56Z</cp:lastPrinted>
  <dcterms:created xsi:type="dcterms:W3CDTF">2022-01-07T00:34:18Z</dcterms:created>
  <dcterms:modified xsi:type="dcterms:W3CDTF">2026-02-19T13:09:32Z</dcterms:modified>
</cp:coreProperties>
</file>